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870" yWindow="-15" windowWidth="13395" windowHeight="8235" tabRatio="797"/>
  </bookViews>
  <sheets>
    <sheet name="FORMULIR - G" sheetId="12" r:id="rId1"/>
  </sheets>
  <definedNames>
    <definedName name="_xlnm.Print_Area" localSheetId="0">'FORMULIR - G'!$B$32:$K$58</definedName>
  </definedNames>
  <calcPr calcId="124519"/>
</workbook>
</file>

<file path=xl/calcChain.xml><?xml version="1.0" encoding="utf-8"?>
<calcChain xmlns="http://schemas.openxmlformats.org/spreadsheetml/2006/main">
  <c r="F54" i="12"/>
  <c r="H50" l="1"/>
  <c r="J50" s="1"/>
  <c r="H49"/>
  <c r="J49" s="1"/>
  <c r="H48"/>
  <c r="J48" s="1"/>
  <c r="H47"/>
  <c r="J47" s="1"/>
  <c r="J46"/>
  <c r="H46"/>
  <c r="H41"/>
  <c r="J41" s="1"/>
  <c r="H42"/>
  <c r="J42" s="1"/>
  <c r="H43"/>
  <c r="J43" s="1"/>
  <c r="H44"/>
  <c r="J44" s="1"/>
  <c r="H45"/>
  <c r="J45" s="1"/>
  <c r="H40"/>
  <c r="J40" s="1"/>
  <c r="J51" l="1"/>
  <c r="J52" s="1"/>
  <c r="F55" s="1"/>
  <c r="F56" s="1"/>
  <c r="F58" s="1"/>
  <c r="B2" l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J23" l="1"/>
  <c r="J24" s="1"/>
  <c r="D27" s="1"/>
  <c r="D28" s="1"/>
  <c r="D30" s="1"/>
</calcChain>
</file>

<file path=xl/sharedStrings.xml><?xml version="1.0" encoding="utf-8"?>
<sst xmlns="http://schemas.openxmlformats.org/spreadsheetml/2006/main" count="122" uniqueCount="62">
  <si>
    <t>No</t>
  </si>
  <si>
    <t xml:space="preserve">  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</si>
  <si>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</si>
  <si>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</si>
  <si>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</si>
  <si>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</si>
  <si>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</si>
  <si>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</si>
  <si>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jam/thn</t>
  </si>
  <si>
    <t>bhn/thn</t>
  </si>
  <si>
    <t>Jumlah WPT</t>
  </si>
  <si>
    <t>menit</t>
  </si>
  <si>
    <t>Konversi ke jam</t>
  </si>
  <si>
    <t>jam</t>
  </si>
  <si>
    <t>Jumlah pegawai yang dibutuhkan =</t>
  </si>
  <si>
    <t>Pembulatan =</t>
  </si>
  <si>
    <t xml:space="preserve">Jadi, jumlah Analis Kepegawaian Pelaksana Lanjutan yang dibutuhkan sebanyak </t>
  </si>
  <si>
    <t>orang.</t>
  </si>
  <si>
    <t xml:space="preserve">CONTOH </t>
  </si>
  <si>
    <t>FORMULIR - G</t>
  </si>
  <si>
    <t xml:space="preserve">PENGHITUNGAN BEBAN KERJA </t>
  </si>
  <si>
    <t>NAMA JABATAN      : Analis Kepegawaian Pelaksana Lanjutan</t>
  </si>
  <si>
    <t>Menyiapkan bahan dan data untuk penyusunan program kerja subbagian</t>
  </si>
  <si>
    <t>UNIT KERJA  : Subbagian Tenaga Administrasi Bagian Kepegawaian, Biro Umum, Perencanaan, dan Keuangan</t>
  </si>
  <si>
    <t>Menyusun konsep program kerja subbagian</t>
  </si>
  <si>
    <t>ksp/thn</t>
  </si>
  <si>
    <t>menit/thn</t>
  </si>
  <si>
    <t>menit/bhn</t>
  </si>
  <si>
    <t>Menyusun konsep usul KP tenaga kependidikan</t>
  </si>
  <si>
    <t>Memproses usul cuti</t>
  </si>
  <si>
    <t>Memproses usul penerbitan SK KP ke Jakarta</t>
  </si>
  <si>
    <t>Memproses usul Karsu/Karis</t>
  </si>
  <si>
    <t>Memproses usul Batas Usia Pensiun (BUP)</t>
  </si>
  <si>
    <t>Menyusun/membuat DUK</t>
  </si>
  <si>
    <t>Membuat SK PNS</t>
  </si>
  <si>
    <t>Memproses Kartu Pegawai</t>
  </si>
  <si>
    <t>usul/thn</t>
  </si>
  <si>
    <t>dok/thn</t>
  </si>
  <si>
    <t>jam/dok</t>
  </si>
  <si>
    <t>=</t>
  </si>
  <si>
    <t>Melakukan Analisis Pengujian dan Pengesahan Dokumen  dalam rangka pelaksanaan rekonsiliasi data keuangan sumber dana PNBP dengan data keuangan sumber dana Rupiah Murni.</t>
  </si>
  <si>
    <t>Melakukan analisis dan validasi  data dalam rangka pelaksanaan rekonsiliasi data keuangan dengan data BMN.</t>
  </si>
  <si>
    <t>NAMA JABATAN      : Analis Pengujian dan Pengesahan Dokumen Penyelia</t>
  </si>
  <si>
    <t xml:space="preserve">UNIT KERJA  : Subbagian Akuntansi dan Pelaporan Bagian Keuangan dan Akuntansi UNY
</t>
  </si>
  <si>
    <t>Melakukan analisis dalam rangka penyusunan Laporan Keuangan versi PSAK dan PSAP Bulanan di lingkungan UNY</t>
  </si>
  <si>
    <t>Melakukan analisis bahan dalam rangka perekaman data transaksi keuangan di lingkungan UNY</t>
  </si>
  <si>
    <t>Melakukan analisis dokumen sumber dalam rangka validasi  data transaksi keuangan di lingkungan UNY</t>
  </si>
  <si>
    <t>Melakukan analisis  data dalam rangka penyusunan Laporan Keuangan  Bulanan UNY</t>
  </si>
  <si>
    <t>Melakukan analisis data dalam rangka penyusunan Laporan Keuangan sesuai PSAK dan PSAP Triwulan I dan Triwulan III UNY</t>
  </si>
  <si>
    <t>Melakukan Analisis data dalam rangka Penyusunan Laporan Keuangan Semesteran dan Tahunan UNY</t>
  </si>
  <si>
    <t>Melakukan Analisis  data dalam rangka penyusunan Catatan Atas Laporan Keuangan UNY</t>
  </si>
  <si>
    <t>Melakukan analisis dalam rangka penyusunan Laporan Keuangan versi PSAK dan PSAP Triwulan I dan Triwulan III di lingkungan UNY</t>
  </si>
  <si>
    <t>Menganalisis Laporan Keuangan versi PSAK dan PSAP Semesteran dan Tahunan UNY</t>
  </si>
  <si>
    <t xml:space="preserve">Jadi, jumlah Analis Pengujian dan Pengesahan Dokumen Penyelia yang dibutuhkan sebanyak </t>
  </si>
  <si>
    <t>dok/hr</t>
  </si>
  <si>
    <t>menit/dok</t>
  </si>
  <si>
    <t>menit/hr</t>
  </si>
  <si>
    <t>dok/bln</t>
  </si>
  <si>
    <t>hr/dok</t>
  </si>
  <si>
    <t>hr/thn</t>
  </si>
  <si>
    <t>jam/bln</t>
  </si>
  <si>
    <t>/1250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</si>
</sst>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color rgb="FFFF0000"/>
      <name val="Arial"/>
      <family val="2"/>
    </font>
    <font>
      <sz val="7"/>
      <name val="Arial"/>
      <family val="2"/>
    </font>
    <font>
      <b/>
      <u/>
      <sz val="10"/>
      <name val="Arial"/>
      <family val="2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5" fillId="2" borderId="22" xfId="0" applyFont="1" applyFill="1" applyBorder="1" applyAlignment="1">
      <alignment horizontal="center" vertical="center"/>
    </xf>
    <xf numFmtId="0" fontId="10" fillId="0" borderId="10" xfId="0" applyFont="1" applyBorder="1"/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4" xfId="0" applyFont="1" applyBorder="1"/>
    <xf numFmtId="0" fontId="4" fillId="0" borderId="12" xfId="0" applyFont="1" applyBorder="1"/>
    <xf numFmtId="0" fontId="4" fillId="0" borderId="17" xfId="0" applyFont="1" applyBorder="1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/>
    <xf numFmtId="0" fontId="4" fillId="0" borderId="7" xfId="0" applyFont="1" applyBorder="1"/>
    <xf numFmtId="0" fontId="4" fillId="0" borderId="18" xfId="0" applyFont="1" applyBorder="1"/>
    <xf numFmtId="0" fontId="4" fillId="0" borderId="7" xfId="0" applyFont="1" applyBorder="1" applyAlignment="1">
      <alignment horizontal="center" vertical="top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6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4" fillId="0" borderId="19" xfId="0" applyFont="1" applyBorder="1"/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/>
    <xf numFmtId="0" fontId="4" fillId="0" borderId="16" xfId="0" applyFont="1" applyBorder="1"/>
    <xf numFmtId="0" fontId="4" fillId="0" borderId="1" xfId="0" applyFont="1" applyBorder="1" applyAlignment="1">
      <alignment horizontal="center" vertical="center"/>
    </xf>
    <xf numFmtId="0" fontId="4" fillId="0" borderId="11" xfId="0" applyFont="1" applyBorder="1"/>
    <xf numFmtId="0" fontId="4" fillId="0" borderId="23" xfId="0" applyFont="1" applyBorder="1"/>
    <xf numFmtId="0" fontId="4" fillId="0" borderId="2" xfId="0" applyFont="1" applyBorder="1" applyAlignment="1">
      <alignment horizontal="center" vertical="center"/>
    </xf>
    <xf numFmtId="0" fontId="4" fillId="0" borderId="14" xfId="0" applyFont="1" applyBorder="1"/>
    <xf numFmtId="0" fontId="4" fillId="0" borderId="13" xfId="0" applyFont="1" applyBorder="1"/>
    <xf numFmtId="0" fontId="4" fillId="0" borderId="8" xfId="0" applyFont="1" applyBorder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/>
    <xf numFmtId="0" fontId="8" fillId="0" borderId="22" xfId="0" applyFont="1" applyFill="1" applyBorder="1" applyAlignment="1">
      <alignment horizontal="center" vertical="center"/>
    </xf>
    <xf numFmtId="0" fontId="1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7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2" fillId="0" borderId="0" xfId="0" applyFont="1" applyAlignment="1">
      <alignment horizontal="justify" vertical="center"/>
    </xf>
    <xf numFmtId="0" fontId="12" fillId="0" borderId="0" xfId="0" applyFont="1" applyAlignment="1">
      <alignment vertical="center" wrapText="1"/>
    </xf>
    <xf numFmtId="2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4" fillId="0" borderId="11" xfId="0" applyFont="1" applyBorder="1" applyAlignment="1">
      <alignment horizontal="right" vertical="center"/>
    </xf>
    <xf numFmtId="0" fontId="4" fillId="0" borderId="23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14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8" fillId="0" borderId="20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61"/>
  <sheetViews>
    <sheetView tabSelected="1" view="pageBreakPreview" topLeftCell="A50" zoomScale="115" zoomScaleSheetLayoutView="115" workbookViewId="0">
      <selection activeCell="G54" sqref="G54"/>
    </sheetView>
  </sheetViews>
  <sheetFormatPr defaultRowHeight="14.25"/>
  <cols>
    <col min="1" max="1" width="4.5703125" style="1" customWidth="1"/>
    <col min="2" max="2" width="4.85546875" style="1" customWidth="1"/>
    <col min="3" max="3" width="36.42578125" style="41" customWidth="1"/>
    <col min="4" max="4" width="4" style="1" customWidth="1"/>
    <col min="5" max="5" width="8.140625" style="1" customWidth="1"/>
    <col min="6" max="6" width="7.7109375" style="1" customWidth="1"/>
    <col min="7" max="7" width="9" style="1" customWidth="1"/>
    <col min="8" max="8" width="4.5703125" style="1" customWidth="1"/>
    <col min="9" max="9" width="10.28515625" style="1" customWidth="1"/>
    <col min="10" max="10" width="8.42578125" style="1" customWidth="1"/>
    <col min="11" max="11" width="7.7109375" style="1" customWidth="1"/>
    <col min="12" max="16384" width="9.140625" style="1"/>
  </cols>
  <sheetData>
    <row r="2" spans="2:11" ht="15">
      <c r="B2" s="1" t="e">
        <f>#REF!</f>
        <v>#REF!</v>
      </c>
      <c r="J2" s="60" t="s">
        <v>19</v>
      </c>
      <c r="K2" s="60"/>
    </row>
    <row r="4" spans="2:11" ht="21.75" customHeight="1">
      <c r="B4" s="40" t="s">
        <v>18</v>
      </c>
    </row>
    <row r="5" spans="2:11" s="3" customFormat="1" ht="14.25" customHeight="1">
      <c r="B5" s="65" t="s">
        <v>20</v>
      </c>
      <c r="C5" s="65"/>
      <c r="D5" s="65"/>
      <c r="E5" s="65"/>
      <c r="F5" s="65"/>
      <c r="G5" s="65"/>
      <c r="H5" s="65"/>
      <c r="I5" s="65"/>
      <c r="J5" s="65"/>
      <c r="K5" s="65"/>
    </row>
    <row r="6" spans="2:11" s="3" customFormat="1" ht="6.75" customHeight="1">
      <c r="B6" s="65"/>
      <c r="C6" s="65"/>
      <c r="D6" s="65"/>
      <c r="E6" s="65"/>
      <c r="F6" s="65"/>
      <c r="G6" s="65"/>
      <c r="H6" s="65"/>
      <c r="I6" s="65"/>
      <c r="J6" s="65"/>
      <c r="K6" s="65"/>
    </row>
    <row r="8" spans="2:11" s="3" customFormat="1">
      <c r="B8" s="66" t="s">
        <v>21</v>
      </c>
      <c r="C8" s="67"/>
      <c r="D8" s="67"/>
      <c r="E8" s="67"/>
      <c r="F8" s="67"/>
      <c r="G8" s="67"/>
      <c r="H8" s="67"/>
      <c r="I8" s="67"/>
    </row>
    <row r="9" spans="2:11" s="3" customFormat="1">
      <c r="B9" s="67" t="s">
        <v>23</v>
      </c>
      <c r="C9" s="67"/>
      <c r="D9" s="67"/>
      <c r="E9" s="67"/>
      <c r="F9" s="67"/>
      <c r="G9" s="67"/>
      <c r="H9" s="67"/>
      <c r="I9" s="67"/>
    </row>
    <row r="10" spans="2:11" s="3" customFormat="1" ht="9.75" hidden="1" customHeight="1">
      <c r="C10" s="42"/>
      <c r="D10" s="4" t="s">
        <v>1</v>
      </c>
      <c r="E10" s="4"/>
      <c r="F10" s="4"/>
      <c r="G10" s="4"/>
      <c r="H10" s="4"/>
      <c r="I10" s="4"/>
    </row>
    <row r="11" spans="2:11" s="3" customFormat="1" ht="43.5" customHeight="1">
      <c r="B11" s="5" t="s">
        <v>0</v>
      </c>
      <c r="C11" s="5" t="s">
        <v>2</v>
      </c>
      <c r="D11" s="68" t="s">
        <v>3</v>
      </c>
      <c r="E11" s="69"/>
      <c r="F11" s="70" t="s">
        <v>4</v>
      </c>
      <c r="G11" s="71"/>
      <c r="H11" s="70" t="s">
        <v>5</v>
      </c>
      <c r="I11" s="71"/>
      <c r="J11" s="72" t="s">
        <v>6</v>
      </c>
      <c r="K11" s="72"/>
    </row>
    <row r="12" spans="2:11" s="6" customFormat="1" ht="11.25">
      <c r="B12" s="39">
        <v>1</v>
      </c>
      <c r="C12" s="39">
        <v>2</v>
      </c>
      <c r="D12" s="61">
        <v>3</v>
      </c>
      <c r="E12" s="62"/>
      <c r="F12" s="61">
        <v>4</v>
      </c>
      <c r="G12" s="62"/>
      <c r="H12" s="61">
        <v>5</v>
      </c>
      <c r="I12" s="62"/>
      <c r="J12" s="63">
        <v>6</v>
      </c>
      <c r="K12" s="64"/>
    </row>
    <row r="13" spans="2:11" s="12" customFormat="1" ht="30.75" customHeight="1">
      <c r="B13" s="7">
        <v>1</v>
      </c>
      <c r="C13" s="43" t="s">
        <v>22</v>
      </c>
      <c r="D13" s="8">
        <v>10</v>
      </c>
      <c r="E13" s="9" t="s">
        <v>9</v>
      </c>
      <c r="F13" s="8">
        <v>30</v>
      </c>
      <c r="G13" s="9" t="s">
        <v>27</v>
      </c>
      <c r="H13" s="8">
        <f>D13*F13</f>
        <v>300</v>
      </c>
      <c r="I13" s="9" t="s">
        <v>26</v>
      </c>
      <c r="J13" s="10">
        <f>H13*52</f>
        <v>15600</v>
      </c>
      <c r="K13" s="11" t="s">
        <v>7</v>
      </c>
    </row>
    <row r="14" spans="2:11" s="18" customFormat="1" ht="30.75" customHeight="1">
      <c r="B14" s="13">
        <v>2</v>
      </c>
      <c r="C14" s="44" t="s">
        <v>24</v>
      </c>
      <c r="D14" s="14">
        <v>1</v>
      </c>
      <c r="E14" s="15" t="s">
        <v>25</v>
      </c>
      <c r="F14" s="14">
        <v>5</v>
      </c>
      <c r="G14" s="15" t="s">
        <v>8</v>
      </c>
      <c r="H14" s="14">
        <f>D14*F14</f>
        <v>5</v>
      </c>
      <c r="I14" s="15" t="s">
        <v>8</v>
      </c>
      <c r="J14" s="16">
        <f>H14*60*52</f>
        <v>15600</v>
      </c>
      <c r="K14" s="17" t="s">
        <v>7</v>
      </c>
    </row>
    <row r="15" spans="2:11" s="18" customFormat="1" ht="30.75" customHeight="1">
      <c r="B15" s="13">
        <v>3</v>
      </c>
      <c r="C15" s="44" t="s">
        <v>28</v>
      </c>
      <c r="D15" s="14">
        <v>90</v>
      </c>
      <c r="E15" s="15" t="s">
        <v>36</v>
      </c>
      <c r="F15" s="14"/>
      <c r="G15" s="15"/>
      <c r="H15" s="14">
        <f t="shared" ref="H15:H22" si="0">D15*F15</f>
        <v>0</v>
      </c>
      <c r="I15" s="19"/>
      <c r="J15" s="16">
        <f>H15*52</f>
        <v>0</v>
      </c>
      <c r="K15" s="17" t="s">
        <v>7</v>
      </c>
    </row>
    <row r="16" spans="2:11" s="18" customFormat="1" ht="30.75" customHeight="1">
      <c r="B16" s="13">
        <v>4</v>
      </c>
      <c r="C16" s="44" t="s">
        <v>30</v>
      </c>
      <c r="D16" s="14"/>
      <c r="E16" s="15"/>
      <c r="F16" s="14"/>
      <c r="G16" s="15"/>
      <c r="H16" s="14">
        <f t="shared" si="0"/>
        <v>0</v>
      </c>
      <c r="I16" s="15"/>
      <c r="J16" s="20">
        <f>H16*52</f>
        <v>0</v>
      </c>
      <c r="K16" s="21" t="s">
        <v>7</v>
      </c>
    </row>
    <row r="17" spans="2:11" s="18" customFormat="1" ht="30.75" customHeight="1">
      <c r="B17" s="13">
        <v>5</v>
      </c>
      <c r="C17" s="45" t="s">
        <v>31</v>
      </c>
      <c r="D17" s="14"/>
      <c r="E17" s="15"/>
      <c r="F17" s="14"/>
      <c r="G17" s="15"/>
      <c r="H17" s="14">
        <f t="shared" si="0"/>
        <v>0</v>
      </c>
      <c r="I17" s="15"/>
      <c r="J17" s="16">
        <f>H17*60*12</f>
        <v>0</v>
      </c>
      <c r="K17" s="17" t="s">
        <v>7</v>
      </c>
    </row>
    <row r="18" spans="2:11" s="18" customFormat="1" ht="30.75" customHeight="1">
      <c r="B18" s="13">
        <v>6</v>
      </c>
      <c r="C18" s="44" t="s">
        <v>29</v>
      </c>
      <c r="D18" s="14"/>
      <c r="E18" s="15"/>
      <c r="F18" s="14"/>
      <c r="G18" s="15"/>
      <c r="H18" s="14">
        <f t="shared" si="0"/>
        <v>0</v>
      </c>
      <c r="I18" s="15"/>
      <c r="J18" s="16">
        <f>H18*12</f>
        <v>0</v>
      </c>
      <c r="K18" s="17" t="s">
        <v>7</v>
      </c>
    </row>
    <row r="19" spans="2:11" s="18" customFormat="1" ht="30.75" customHeight="1">
      <c r="B19" s="13">
        <v>7</v>
      </c>
      <c r="C19" s="45" t="s">
        <v>32</v>
      </c>
      <c r="D19" s="22"/>
      <c r="E19" s="15"/>
      <c r="F19" s="22"/>
      <c r="G19" s="15"/>
      <c r="H19" s="14">
        <f t="shared" si="0"/>
        <v>0</v>
      </c>
      <c r="I19" s="19"/>
      <c r="J19" s="16">
        <f>H19*60</f>
        <v>0</v>
      </c>
      <c r="K19" s="17" t="s">
        <v>7</v>
      </c>
    </row>
    <row r="20" spans="2:11" s="18" customFormat="1" ht="30.75" customHeight="1">
      <c r="B20" s="13">
        <v>8</v>
      </c>
      <c r="C20" s="45" t="s">
        <v>33</v>
      </c>
      <c r="D20" s="22"/>
      <c r="E20" s="15"/>
      <c r="F20" s="22"/>
      <c r="G20" s="15"/>
      <c r="H20" s="14">
        <f t="shared" si="0"/>
        <v>0</v>
      </c>
      <c r="I20" s="19"/>
      <c r="J20" s="16">
        <f>H20*60</f>
        <v>0</v>
      </c>
      <c r="K20" s="17" t="s">
        <v>7</v>
      </c>
    </row>
    <row r="21" spans="2:11" s="18" customFormat="1" ht="30.75" customHeight="1">
      <c r="B21" s="13">
        <v>9</v>
      </c>
      <c r="C21" s="45" t="s">
        <v>34</v>
      </c>
      <c r="D21" s="22"/>
      <c r="E21" s="15"/>
      <c r="F21" s="22"/>
      <c r="G21" s="15"/>
      <c r="H21" s="14">
        <f t="shared" si="0"/>
        <v>0</v>
      </c>
      <c r="I21" s="15"/>
      <c r="J21" s="16">
        <f>H21*60*12</f>
        <v>0</v>
      </c>
      <c r="K21" s="17" t="s">
        <v>7</v>
      </c>
    </row>
    <row r="22" spans="2:11" s="24" customFormat="1" ht="30.75" customHeight="1">
      <c r="B22" s="23">
        <v>10</v>
      </c>
      <c r="C22" s="46" t="s">
        <v>35</v>
      </c>
      <c r="D22" s="25"/>
      <c r="E22" s="26"/>
      <c r="F22" s="25"/>
      <c r="G22" s="26"/>
      <c r="H22" s="25">
        <f t="shared" si="0"/>
        <v>0</v>
      </c>
      <c r="I22" s="26"/>
      <c r="J22" s="27">
        <f>H22*60*12</f>
        <v>0</v>
      </c>
      <c r="K22" s="28" t="s">
        <v>7</v>
      </c>
    </row>
    <row r="23" spans="2:11" s="31" customFormat="1" ht="18" customHeight="1">
      <c r="B23" s="29"/>
      <c r="C23" s="54" t="s">
        <v>10</v>
      </c>
      <c r="D23" s="55"/>
      <c r="E23" s="55"/>
      <c r="F23" s="55"/>
      <c r="G23" s="55"/>
      <c r="H23" s="55"/>
      <c r="I23" s="56"/>
      <c r="J23" s="30">
        <f>SUM(J13:J22)</f>
        <v>31200</v>
      </c>
      <c r="K23" s="11" t="s">
        <v>11</v>
      </c>
    </row>
    <row r="24" spans="2:11" s="35" customFormat="1" ht="18" customHeight="1">
      <c r="B24" s="32"/>
      <c r="C24" s="57" t="s">
        <v>12</v>
      </c>
      <c r="D24" s="58"/>
      <c r="E24" s="58"/>
      <c r="F24" s="58"/>
      <c r="G24" s="58"/>
      <c r="H24" s="58"/>
      <c r="I24" s="59"/>
      <c r="J24" s="33">
        <f>J23/60</f>
        <v>520</v>
      </c>
      <c r="K24" s="34" t="s">
        <v>13</v>
      </c>
    </row>
    <row r="25" spans="2:11" s="3" customFormat="1">
      <c r="C25" s="42"/>
    </row>
    <row r="26" spans="2:11" s="3" customFormat="1">
      <c r="C26" s="42"/>
    </row>
    <row r="27" spans="2:11" s="3" customFormat="1" ht="18" customHeight="1">
      <c r="C27" s="47" t="s">
        <v>14</v>
      </c>
      <c r="D27" s="3">
        <f>J24/1250</f>
        <v>0.41599999999999998</v>
      </c>
    </row>
    <row r="28" spans="2:11" s="3" customFormat="1" ht="18" customHeight="1">
      <c r="C28" s="47" t="s">
        <v>15</v>
      </c>
      <c r="D28" s="37">
        <f>ROUND(D27,0)</f>
        <v>0</v>
      </c>
    </row>
    <row r="29" spans="2:11" s="3" customFormat="1" ht="18" customHeight="1">
      <c r="C29" s="42"/>
    </row>
    <row r="30" spans="2:11" ht="18" customHeight="1">
      <c r="C30" s="48" t="s">
        <v>16</v>
      </c>
      <c r="D30" s="2">
        <f>D28</f>
        <v>0</v>
      </c>
      <c r="E30" s="38" t="s">
        <v>17</v>
      </c>
    </row>
    <row r="32" spans="2:11" s="3" customFormat="1" ht="14.25" customHeight="1">
      <c r="B32" s="65" t="s">
        <v>20</v>
      </c>
      <c r="C32" s="65"/>
      <c r="D32" s="65"/>
      <c r="E32" s="65"/>
      <c r="F32" s="65"/>
      <c r="G32" s="65"/>
      <c r="H32" s="65"/>
      <c r="I32" s="65"/>
      <c r="J32" s="65"/>
      <c r="K32" s="65"/>
    </row>
    <row r="33" spans="2:11" s="3" customFormat="1" ht="6.75" customHeight="1">
      <c r="B33" s="65"/>
      <c r="C33" s="65"/>
      <c r="D33" s="65"/>
      <c r="E33" s="65"/>
      <c r="F33" s="65"/>
      <c r="G33" s="65"/>
      <c r="H33" s="65"/>
      <c r="I33" s="65"/>
      <c r="J33" s="65"/>
      <c r="K33" s="65"/>
    </row>
    <row r="35" spans="2:11" s="42" customFormat="1" ht="16.5" customHeight="1">
      <c r="B35" s="66" t="s">
        <v>42</v>
      </c>
      <c r="C35" s="67"/>
      <c r="D35" s="67"/>
      <c r="E35" s="67"/>
      <c r="F35" s="67"/>
      <c r="G35" s="67"/>
      <c r="H35" s="67"/>
      <c r="I35" s="67"/>
    </row>
    <row r="36" spans="2:11" s="42" customFormat="1" ht="16.5" customHeight="1">
      <c r="B36" s="73" t="s">
        <v>43</v>
      </c>
      <c r="C36" s="74"/>
      <c r="D36" s="74"/>
      <c r="E36" s="74"/>
      <c r="F36" s="74"/>
      <c r="G36" s="74"/>
      <c r="H36" s="74"/>
      <c r="I36" s="74"/>
    </row>
    <row r="37" spans="2:11" s="3" customFormat="1" ht="9.75" customHeight="1">
      <c r="C37" s="42"/>
      <c r="D37" s="4" t="s">
        <v>1</v>
      </c>
      <c r="E37" s="4"/>
      <c r="F37" s="4"/>
      <c r="G37" s="4"/>
      <c r="H37" s="4"/>
      <c r="I37" s="4"/>
    </row>
    <row r="38" spans="2:11" s="3" customFormat="1" ht="43.5" customHeight="1">
      <c r="B38" s="5" t="s">
        <v>0</v>
      </c>
      <c r="C38" s="5" t="s">
        <v>2</v>
      </c>
      <c r="D38" s="68" t="s">
        <v>3</v>
      </c>
      <c r="E38" s="69"/>
      <c r="F38" s="70" t="s">
        <v>4</v>
      </c>
      <c r="G38" s="71"/>
      <c r="H38" s="70" t="s">
        <v>5</v>
      </c>
      <c r="I38" s="71"/>
      <c r="J38" s="72" t="s">
        <v>6</v>
      </c>
      <c r="K38" s="72"/>
    </row>
    <row r="39" spans="2:11" s="6" customFormat="1" ht="11.25">
      <c r="B39" s="39">
        <v>1</v>
      </c>
      <c r="C39" s="39">
        <v>2</v>
      </c>
      <c r="D39" s="61">
        <v>3</v>
      </c>
      <c r="E39" s="62"/>
      <c r="F39" s="61">
        <v>4</v>
      </c>
      <c r="G39" s="62"/>
      <c r="H39" s="61">
        <v>5</v>
      </c>
      <c r="I39" s="62"/>
      <c r="J39" s="63">
        <v>6</v>
      </c>
      <c r="K39" s="64"/>
    </row>
    <row r="40" spans="2:11" s="12" customFormat="1" ht="47.25">
      <c r="B40" s="7">
        <v>1</v>
      </c>
      <c r="C40" s="50" t="s">
        <v>46</v>
      </c>
      <c r="D40" s="8">
        <v>10</v>
      </c>
      <c r="E40" s="9" t="s">
        <v>54</v>
      </c>
      <c r="F40" s="8">
        <v>5</v>
      </c>
      <c r="G40" s="9" t="s">
        <v>55</v>
      </c>
      <c r="H40" s="14">
        <f>F40*D40</f>
        <v>50</v>
      </c>
      <c r="I40" s="9" t="s">
        <v>56</v>
      </c>
      <c r="J40" s="10">
        <f>H40*235</f>
        <v>11750</v>
      </c>
      <c r="K40" s="11" t="s">
        <v>7</v>
      </c>
    </row>
    <row r="41" spans="2:11" s="18" customFormat="1" ht="78.75">
      <c r="B41" s="13">
        <v>2</v>
      </c>
      <c r="C41" s="50" t="s">
        <v>40</v>
      </c>
      <c r="D41" s="14">
        <v>10</v>
      </c>
      <c r="E41" s="9" t="s">
        <v>54</v>
      </c>
      <c r="F41" s="8">
        <v>5</v>
      </c>
      <c r="G41" s="9" t="s">
        <v>55</v>
      </c>
      <c r="H41" s="14">
        <f t="shared" ref="H41:H46" si="1">F41*D41</f>
        <v>50</v>
      </c>
      <c r="I41" s="9" t="s">
        <v>56</v>
      </c>
      <c r="J41" s="10">
        <f t="shared" ref="J41:J45" si="2">H41*235</f>
        <v>11750</v>
      </c>
      <c r="K41" s="11" t="s">
        <v>7</v>
      </c>
    </row>
    <row r="42" spans="2:11" s="18" customFormat="1" ht="47.25">
      <c r="B42" s="7">
        <v>3</v>
      </c>
      <c r="C42" s="50" t="s">
        <v>41</v>
      </c>
      <c r="D42" s="14">
        <v>5</v>
      </c>
      <c r="E42" s="9" t="s">
        <v>54</v>
      </c>
      <c r="F42" s="8">
        <v>5</v>
      </c>
      <c r="G42" s="9" t="s">
        <v>55</v>
      </c>
      <c r="H42" s="14">
        <f t="shared" si="1"/>
        <v>25</v>
      </c>
      <c r="I42" s="9" t="s">
        <v>56</v>
      </c>
      <c r="J42" s="10">
        <f t="shared" si="2"/>
        <v>5875</v>
      </c>
      <c r="K42" s="11" t="s">
        <v>7</v>
      </c>
    </row>
    <row r="43" spans="2:11" s="18" customFormat="1" ht="47.25">
      <c r="B43" s="13">
        <v>4</v>
      </c>
      <c r="C43" s="50" t="s">
        <v>47</v>
      </c>
      <c r="D43" s="14">
        <v>10</v>
      </c>
      <c r="E43" s="9" t="s">
        <v>54</v>
      </c>
      <c r="F43" s="8">
        <v>5</v>
      </c>
      <c r="G43" s="9" t="s">
        <v>55</v>
      </c>
      <c r="H43" s="14">
        <f t="shared" si="1"/>
        <v>50</v>
      </c>
      <c r="I43" s="9" t="s">
        <v>56</v>
      </c>
      <c r="J43" s="10">
        <f t="shared" si="2"/>
        <v>11750</v>
      </c>
      <c r="K43" s="11" t="s">
        <v>7</v>
      </c>
    </row>
    <row r="44" spans="2:11" s="18" customFormat="1" ht="63">
      <c r="B44" s="7">
        <v>5</v>
      </c>
      <c r="C44" s="51" t="s">
        <v>48</v>
      </c>
      <c r="D44" s="14">
        <v>10</v>
      </c>
      <c r="E44" s="9" t="s">
        <v>54</v>
      </c>
      <c r="F44" s="8">
        <v>10</v>
      </c>
      <c r="G44" s="9" t="s">
        <v>55</v>
      </c>
      <c r="H44" s="14">
        <f t="shared" si="1"/>
        <v>100</v>
      </c>
      <c r="I44" s="9" t="s">
        <v>56</v>
      </c>
      <c r="J44" s="10">
        <f t="shared" si="2"/>
        <v>23500</v>
      </c>
      <c r="K44" s="11" t="s">
        <v>7</v>
      </c>
    </row>
    <row r="45" spans="2:11" s="18" customFormat="1" ht="47.25">
      <c r="B45" s="13">
        <v>6</v>
      </c>
      <c r="C45" s="50" t="s">
        <v>49</v>
      </c>
      <c r="D45" s="14">
        <v>10</v>
      </c>
      <c r="E45" s="9" t="s">
        <v>54</v>
      </c>
      <c r="F45" s="8">
        <v>10</v>
      </c>
      <c r="G45" s="9" t="s">
        <v>55</v>
      </c>
      <c r="H45" s="14">
        <f t="shared" si="1"/>
        <v>100</v>
      </c>
      <c r="I45" s="9" t="s">
        <v>56</v>
      </c>
      <c r="J45" s="10">
        <f t="shared" si="2"/>
        <v>23500</v>
      </c>
      <c r="K45" s="11" t="s">
        <v>7</v>
      </c>
    </row>
    <row r="46" spans="2:11" s="18" customFormat="1" ht="47.25">
      <c r="B46" s="7">
        <v>7</v>
      </c>
      <c r="C46" s="50" t="s">
        <v>50</v>
      </c>
      <c r="D46" s="14">
        <v>2</v>
      </c>
      <c r="E46" s="9" t="s">
        <v>37</v>
      </c>
      <c r="F46" s="14">
        <v>1</v>
      </c>
      <c r="G46" s="15" t="s">
        <v>38</v>
      </c>
      <c r="H46" s="14">
        <f t="shared" si="1"/>
        <v>2</v>
      </c>
      <c r="I46" s="15" t="s">
        <v>8</v>
      </c>
      <c r="J46" s="16">
        <f>H46*60</f>
        <v>120</v>
      </c>
      <c r="K46" s="11" t="s">
        <v>7</v>
      </c>
    </row>
    <row r="47" spans="2:11" s="18" customFormat="1" ht="47.25">
      <c r="B47" s="13">
        <v>8</v>
      </c>
      <c r="C47" s="50" t="s">
        <v>45</v>
      </c>
      <c r="D47" s="14">
        <v>10</v>
      </c>
      <c r="E47" s="9" t="s">
        <v>54</v>
      </c>
      <c r="F47" s="8">
        <v>5</v>
      </c>
      <c r="G47" s="9" t="s">
        <v>55</v>
      </c>
      <c r="H47" s="14">
        <f t="shared" ref="H47:H50" si="3">F47*D47</f>
        <v>50</v>
      </c>
      <c r="I47" s="9" t="s">
        <v>56</v>
      </c>
      <c r="J47" s="10">
        <f t="shared" ref="J47" si="4">H47*235</f>
        <v>11750</v>
      </c>
      <c r="K47" s="11" t="s">
        <v>7</v>
      </c>
    </row>
    <row r="48" spans="2:11" s="18" customFormat="1" ht="63" customHeight="1">
      <c r="B48" s="7">
        <v>9</v>
      </c>
      <c r="C48" s="50" t="s">
        <v>44</v>
      </c>
      <c r="D48" s="14">
        <v>1</v>
      </c>
      <c r="E48" s="15" t="s">
        <v>57</v>
      </c>
      <c r="F48" s="14">
        <v>4</v>
      </c>
      <c r="G48" s="15" t="s">
        <v>38</v>
      </c>
      <c r="H48" s="14">
        <f t="shared" si="3"/>
        <v>4</v>
      </c>
      <c r="I48" s="15" t="s">
        <v>60</v>
      </c>
      <c r="J48" s="16">
        <f>H48*12*60</f>
        <v>2880</v>
      </c>
      <c r="K48" s="11" t="s">
        <v>7</v>
      </c>
    </row>
    <row r="49" spans="1:13" s="24" customFormat="1" ht="63">
      <c r="B49" s="13">
        <v>10</v>
      </c>
      <c r="C49" s="50" t="s">
        <v>51</v>
      </c>
      <c r="D49" s="25">
        <v>2</v>
      </c>
      <c r="E49" s="9" t="s">
        <v>37</v>
      </c>
      <c r="F49" s="25">
        <v>2</v>
      </c>
      <c r="G49" s="15" t="s">
        <v>58</v>
      </c>
      <c r="H49" s="25">
        <f t="shared" si="3"/>
        <v>4</v>
      </c>
      <c r="I49" s="15" t="s">
        <v>59</v>
      </c>
      <c r="J49" s="16">
        <f>H49*8*60</f>
        <v>1920</v>
      </c>
      <c r="K49" s="11" t="s">
        <v>7</v>
      </c>
    </row>
    <row r="50" spans="1:13" s="24" customFormat="1" ht="47.25">
      <c r="B50" s="7">
        <v>11</v>
      </c>
      <c r="C50" s="50" t="s">
        <v>52</v>
      </c>
      <c r="D50" s="25">
        <v>2</v>
      </c>
      <c r="E50" s="9" t="s">
        <v>37</v>
      </c>
      <c r="F50" s="25">
        <v>3</v>
      </c>
      <c r="G50" s="15" t="s">
        <v>58</v>
      </c>
      <c r="H50" s="25">
        <f t="shared" si="3"/>
        <v>6</v>
      </c>
      <c r="I50" s="15" t="s">
        <v>59</v>
      </c>
      <c r="J50" s="16">
        <f>H50*8*60</f>
        <v>2880</v>
      </c>
      <c r="K50" s="11" t="s">
        <v>7</v>
      </c>
    </row>
    <row r="51" spans="1:13" s="24" customFormat="1" ht="29.25" customHeight="1">
      <c r="B51" s="29"/>
      <c r="C51" s="54" t="s">
        <v>10</v>
      </c>
      <c r="D51" s="55"/>
      <c r="E51" s="55"/>
      <c r="F51" s="55"/>
      <c r="G51" s="55"/>
      <c r="H51" s="55"/>
      <c r="I51" s="56"/>
      <c r="J51" s="30">
        <f>SUM(J40:J50)</f>
        <v>107675</v>
      </c>
      <c r="K51" s="11" t="s">
        <v>7</v>
      </c>
    </row>
    <row r="52" spans="1:13" s="24" customFormat="1" ht="24" customHeight="1">
      <c r="B52" s="32"/>
      <c r="C52" s="57" t="s">
        <v>12</v>
      </c>
      <c r="D52" s="58"/>
      <c r="E52" s="58"/>
      <c r="F52" s="58"/>
      <c r="G52" s="58"/>
      <c r="H52" s="58"/>
      <c r="I52" s="59"/>
      <c r="J52" s="33">
        <f>J51/60</f>
        <v>1794.5833333333333</v>
      </c>
      <c r="K52" s="34" t="s">
        <v>8</v>
      </c>
    </row>
    <row r="53" spans="1:13" s="24" customFormat="1" ht="20.25" customHeight="1">
      <c r="B53" s="3"/>
      <c r="C53" s="42"/>
      <c r="D53" s="3"/>
      <c r="E53" s="3"/>
      <c r="F53" s="3"/>
      <c r="G53" s="3"/>
      <c r="H53" s="3"/>
      <c r="I53" s="3"/>
      <c r="J53" s="3"/>
      <c r="K53" s="3"/>
    </row>
    <row r="54" spans="1:13" s="35" customFormat="1" ht="18" customHeight="1">
      <c r="A54" s="24"/>
      <c r="B54" s="3"/>
      <c r="C54" s="24"/>
      <c r="D54" s="24"/>
      <c r="E54" s="47" t="s">
        <v>14</v>
      </c>
      <c r="F54" s="3">
        <f>J52</f>
        <v>1794.5833333333333</v>
      </c>
      <c r="G54" s="3" t="s">
        <v>61</v>
      </c>
      <c r="H54" s="3"/>
      <c r="I54" s="3"/>
      <c r="J54" s="3"/>
      <c r="K54" s="3"/>
      <c r="L54" s="24"/>
      <c r="M54" s="24"/>
    </row>
    <row r="55" spans="1:13" s="3" customFormat="1">
      <c r="A55" s="4"/>
      <c r="C55" s="4"/>
      <c r="D55" s="4"/>
      <c r="E55" s="36" t="s">
        <v>39</v>
      </c>
      <c r="F55" s="52">
        <f>J52/1250</f>
        <v>1.4356666666666666</v>
      </c>
      <c r="M55" s="4"/>
    </row>
    <row r="56" spans="1:13" s="3" customFormat="1">
      <c r="E56" s="47" t="s">
        <v>15</v>
      </c>
      <c r="F56" s="3">
        <f>ROUND(F55,0)</f>
        <v>1</v>
      </c>
    </row>
    <row r="57" spans="1:13" s="3" customFormat="1" ht="15" customHeight="1">
      <c r="C57" s="53" t="s">
        <v>53</v>
      </c>
      <c r="D57" s="53"/>
      <c r="E57" s="53"/>
    </row>
    <row r="58" spans="1:13" s="3" customFormat="1" ht="18" customHeight="1">
      <c r="B58" s="1"/>
      <c r="C58" s="53"/>
      <c r="D58" s="53"/>
      <c r="E58" s="53"/>
      <c r="F58" s="49">
        <f>F56</f>
        <v>1</v>
      </c>
      <c r="G58" s="38" t="s">
        <v>17</v>
      </c>
      <c r="H58" s="1"/>
      <c r="I58" s="1"/>
      <c r="J58" s="1"/>
      <c r="K58" s="1"/>
    </row>
    <row r="59" spans="1:13" s="3" customFormat="1" ht="18" customHeight="1">
      <c r="B59" s="1"/>
      <c r="C59" s="41"/>
      <c r="D59" s="1"/>
      <c r="E59" s="1"/>
      <c r="F59" s="1"/>
      <c r="G59" s="1"/>
      <c r="H59" s="1"/>
      <c r="I59" s="1"/>
      <c r="J59" s="1"/>
      <c r="K59" s="1"/>
    </row>
    <row r="60" spans="1:13" s="3" customFormat="1" ht="18" customHeight="1">
      <c r="B60" s="1"/>
      <c r="C60" s="41"/>
      <c r="D60" s="1"/>
      <c r="E60" s="1"/>
      <c r="F60" s="1"/>
      <c r="G60" s="1"/>
      <c r="H60" s="1"/>
      <c r="I60" s="1"/>
      <c r="J60" s="1"/>
      <c r="K60" s="1"/>
    </row>
    <row r="61" spans="1:13" ht="18" customHeight="1"/>
  </sheetData>
  <mergeCells count="28">
    <mergeCell ref="J38:K38"/>
    <mergeCell ref="C52:I52"/>
    <mergeCell ref="D39:E39"/>
    <mergeCell ref="F39:G39"/>
    <mergeCell ref="H39:I39"/>
    <mergeCell ref="J39:K39"/>
    <mergeCell ref="C51:I51"/>
    <mergeCell ref="B35:I35"/>
    <mergeCell ref="B36:I36"/>
    <mergeCell ref="D38:E38"/>
    <mergeCell ref="F38:G38"/>
    <mergeCell ref="H38:I38"/>
    <mergeCell ref="C57:E58"/>
    <mergeCell ref="C23:I23"/>
    <mergeCell ref="C24:I24"/>
    <mergeCell ref="J2:K2"/>
    <mergeCell ref="D12:E12"/>
    <mergeCell ref="F12:G12"/>
    <mergeCell ref="H12:I12"/>
    <mergeCell ref="J12:K12"/>
    <mergeCell ref="B5:K6"/>
    <mergeCell ref="B8:I8"/>
    <mergeCell ref="B9:I9"/>
    <mergeCell ref="D11:E11"/>
    <mergeCell ref="F11:G11"/>
    <mergeCell ref="H11:I11"/>
    <mergeCell ref="J11:K11"/>
    <mergeCell ref="B32:K33"/>
  </mergeCells>
  <printOptions horizontalCentered="1"/>
  <pageMargins left="0.59055118110236227" right="0.70866141732283472" top="0.77" bottom="0.68" header="0.31496062992125984" footer="0.31496062992125984"/>
  <pageSetup paperSize="9" scale="85" orientation="portrait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FORMULIR - G</vt:lpstr>
      <vt:lpstr>'FORMULIR - G'!Print_Area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Limuny</cp:lastModifiedBy>
  <cp:lastPrinted>2012-12-18T07:36:35Z</cp:lastPrinted>
  <dcterms:created xsi:type="dcterms:W3CDTF">2010-02-01T01:14:38Z</dcterms:created>
  <dcterms:modified xsi:type="dcterms:W3CDTF">2012-12-20T06:35:29Z</dcterms:modified>
</cp:coreProperties>
</file>